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y\Desktop\2025_26\ProbnaPL25_26_1\"/>
    </mc:Choice>
  </mc:AlternateContent>
  <xr:revisionPtr revIDLastSave="0" documentId="13_ncr:1_{D94CD275-6833-4B25-868F-09AC965587EC}" xr6:coauthVersionLast="47" xr6:coauthVersionMax="47" xr10:uidLastSave="{00000000-0000-0000-0000-000000000000}"/>
  <bookViews>
    <workbookView xWindow="-120" yWindow="-120" windowWidth="29040" windowHeight="15840" activeTab="3" xr2:uid="{BC54850B-CE86-4C5D-A9D7-E6E61C69A3E6}"/>
  </bookViews>
  <sheets>
    <sheet name="salonA_XI_2025" sheetId="2" r:id="rId1"/>
    <sheet name="salonB_XI_2025" sheetId="3" r:id="rId2"/>
    <sheet name="salonC_XI_2025" sheetId="4" r:id="rId3"/>
    <sheet name="wykres" sheetId="1" r:id="rId4"/>
  </sheets>
  <definedNames>
    <definedName name="ExternalData_1" localSheetId="0" hidden="1">salonA_XI_2025!$A$1:$D$23</definedName>
    <definedName name="ExternalData_1" localSheetId="1" hidden="1">salonB_XI_2025!$A$1:$D$23</definedName>
    <definedName name="ExternalData_1" localSheetId="2" hidden="1">salonC_XI_2025!$A$1:$D$23</definedName>
  </definedNames>
  <calcPr calcId="191029"/>
  <pivotCaches>
    <pivotCache cacheId="26" r:id="rId5"/>
    <pivotCache cacheId="28" r:id="rId6"/>
    <pivotCache cacheId="3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D6" i="1"/>
  <c r="C6" i="1"/>
  <c r="E5" i="1"/>
  <c r="D5" i="1"/>
  <c r="C5" i="1"/>
  <c r="E4" i="1"/>
  <c r="D4" i="1"/>
  <c r="C4" i="1"/>
  <c r="Q7" i="1"/>
  <c r="P7" i="1"/>
  <c r="O7" i="1"/>
  <c r="Q6" i="1"/>
  <c r="P6" i="1"/>
  <c r="O6" i="1"/>
  <c r="Q5" i="1"/>
  <c r="P5" i="1"/>
  <c r="O5" i="1"/>
  <c r="C24" i="2"/>
  <c r="D24" i="2"/>
  <c r="D26" i="4" s="1"/>
  <c r="B24" i="2"/>
  <c r="C24" i="4"/>
  <c r="D24" i="4"/>
  <c r="B24" i="4"/>
  <c r="C24" i="3"/>
  <c r="D24" i="3"/>
  <c r="B24" i="3"/>
  <c r="B26" i="4" s="1"/>
  <c r="E2" i="2"/>
  <c r="E3" i="2"/>
  <c r="E24" i="2" s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" i="3"/>
  <c r="E24" i="3" s="1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" i="4"/>
  <c r="E3" i="4"/>
  <c r="E24" i="4" s="1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C26" i="4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7E26EA1-130B-476E-880B-54B1EEABA71A}" keepAlive="1" name="Zapytanie — salonA_XI_2025" description="Połączenie z zapytaniem „salonA_XI_2025” w skoroszycie." type="5" refreshedVersion="8" background="1" saveData="1">
    <dbPr connection="Provider=Microsoft.Mashup.OleDb.1;Data Source=$Workbook$;Location=salonA_XI_2025;Extended Properties=&quot;&quot;" command="SELECT * FROM [salonA_XI_2025]"/>
  </connection>
  <connection id="2" xr16:uid="{C62F8C0E-FF46-4DBD-B7A6-E2AADB6ABE64}" keepAlive="1" name="Zapytanie — salonB_XI_2025" description="Połączenie z zapytaniem „salonB_XI_2025” w skoroszycie." type="5" refreshedVersion="8" background="1" saveData="1">
    <dbPr connection="Provider=Microsoft.Mashup.OleDb.1;Data Source=$Workbook$;Location=salonB_XI_2025;Extended Properties=&quot;&quot;" command="SELECT * FROM [salonB_XI_2025]"/>
  </connection>
  <connection id="3" xr16:uid="{FE4AC106-C1BD-4A79-BC5F-681FD3EE7A28}" keepAlive="1" name="Zapytanie — salonC_XI_2025" description="Połączenie z zapytaniem „salonC_XI_2025” w skoroszycie." type="5" refreshedVersion="8" background="1" saveData="1">
    <dbPr connection="Provider=Microsoft.Mashup.OleDb.1;Data Source=$Workbook$;Location=salonC_XI_2025;Extended Properties=&quot;&quot;" command="SELECT * FROM [salonC_XI_2025]"/>
  </connection>
</connections>
</file>

<file path=xl/sharedStrings.xml><?xml version="1.0" encoding="utf-8"?>
<sst xmlns="http://schemas.openxmlformats.org/spreadsheetml/2006/main" count="51" uniqueCount="21">
  <si>
    <t>Data</t>
  </si>
  <si>
    <t>tytoń</t>
  </si>
  <si>
    <t>prasa</t>
  </si>
  <si>
    <t>słodycze</t>
  </si>
  <si>
    <t>dzień tygodnia</t>
  </si>
  <si>
    <t>data</t>
  </si>
  <si>
    <t xml:space="preserve">tytoń </t>
  </si>
  <si>
    <t>salon B</t>
  </si>
  <si>
    <t>salon C</t>
  </si>
  <si>
    <t>Etykiety wierszy</t>
  </si>
  <si>
    <t>Suma końcowa</t>
  </si>
  <si>
    <t>nr tygodnia</t>
  </si>
  <si>
    <t>Średnia z słodycze</t>
  </si>
  <si>
    <t>Średnia z prasa</t>
  </si>
  <si>
    <t>SalonA</t>
  </si>
  <si>
    <t>SalonB</t>
  </si>
  <si>
    <t>Salonc</t>
  </si>
  <si>
    <t>Tytoń</t>
  </si>
  <si>
    <t>Prasa</t>
  </si>
  <si>
    <t>Słodycze</t>
  </si>
  <si>
    <t>SalonC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</si>
</sst>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double">
        <color theme="9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0" borderId="1" xfId="0" applyFont="1" applyBorder="1"/>
    <xf numFmtId="0" fontId="0" fillId="2" borderId="0" xfId="0" applyNumberFormat="1" applyFill="1"/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</cellXfs>
  <cellStyles count="1">
    <cellStyle name="Normalny" xfId="0" builtinId="0"/>
  </cellStyles>
  <dxfs count="22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0" formatCode="General"/>
      <fill>
        <patternFill patternType="solid">
          <fgColor indexed="64"/>
          <bgColor rgb="FFFFFF00"/>
        </patternFill>
      </fill>
    </dxf>
    <dxf>
      <numFmt numFmtId="19" formatCode="dd/mm/yyyy"/>
    </dxf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Sprzedaż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wykres!$N$5</c:f>
              <c:strCache>
                <c:ptCount val="1"/>
                <c:pt idx="0">
                  <c:v>SalonA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wykres!$O$4:$Q$4</c:f>
              <c:strCache>
                <c:ptCount val="3"/>
                <c:pt idx="0">
                  <c:v>Tytoń</c:v>
                </c:pt>
                <c:pt idx="1">
                  <c:v>Prasa</c:v>
                </c:pt>
                <c:pt idx="2">
                  <c:v>Słodycze</c:v>
                </c:pt>
              </c:strCache>
            </c:strRef>
          </c:cat>
          <c:val>
            <c:numRef>
              <c:f>wykres!$O$5:$Q$5</c:f>
              <c:numCache>
                <c:formatCode>General</c:formatCode>
                <c:ptCount val="3"/>
                <c:pt idx="0">
                  <c:v>15170</c:v>
                </c:pt>
                <c:pt idx="1">
                  <c:v>9730</c:v>
                </c:pt>
                <c:pt idx="2">
                  <c:v>14250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28-4412-826D-DA93AB4BB67C}"/>
            </c:ext>
          </c:extLst>
        </c:ser>
        <c:ser>
          <c:idx val="1"/>
          <c:order val="1"/>
          <c:tx>
            <c:strRef>
              <c:f>wykres!$N$6</c:f>
              <c:strCache>
                <c:ptCount val="1"/>
                <c:pt idx="0">
                  <c:v>SalonB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wykres!$O$4:$Q$4</c:f>
              <c:strCache>
                <c:ptCount val="3"/>
                <c:pt idx="0">
                  <c:v>Tytoń</c:v>
                </c:pt>
                <c:pt idx="1">
                  <c:v>Prasa</c:v>
                </c:pt>
                <c:pt idx="2">
                  <c:v>Słodycze</c:v>
                </c:pt>
              </c:strCache>
            </c:strRef>
          </c:cat>
          <c:val>
            <c:numRef>
              <c:f>wykres!$O$6:$Q$6</c:f>
              <c:numCache>
                <c:formatCode>General</c:formatCode>
                <c:ptCount val="3"/>
                <c:pt idx="0">
                  <c:v>15630</c:v>
                </c:pt>
                <c:pt idx="1">
                  <c:v>10575</c:v>
                </c:pt>
                <c:pt idx="2">
                  <c:v>14380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28-4412-826D-DA93AB4BB67C}"/>
            </c:ext>
          </c:extLst>
        </c:ser>
        <c:ser>
          <c:idx val="2"/>
          <c:order val="2"/>
          <c:tx>
            <c:strRef>
              <c:f>wykres!$N$7</c:f>
              <c:strCache>
                <c:ptCount val="1"/>
                <c:pt idx="0">
                  <c:v>Salonc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wykres!$O$4:$Q$4</c:f>
              <c:strCache>
                <c:ptCount val="3"/>
                <c:pt idx="0">
                  <c:v>Tytoń</c:v>
                </c:pt>
                <c:pt idx="1">
                  <c:v>Prasa</c:v>
                </c:pt>
                <c:pt idx="2">
                  <c:v>Słodycze</c:v>
                </c:pt>
              </c:strCache>
            </c:strRef>
          </c:cat>
          <c:val>
            <c:numRef>
              <c:f>wykres!$O$7:$Q$7</c:f>
              <c:numCache>
                <c:formatCode>General</c:formatCode>
                <c:ptCount val="3"/>
                <c:pt idx="0">
                  <c:v>15170</c:v>
                </c:pt>
                <c:pt idx="1">
                  <c:v>10750</c:v>
                </c:pt>
                <c:pt idx="2">
                  <c:v>13990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28-4412-826D-DA93AB4BB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5535264"/>
        <c:axId val="705532384"/>
      </c:barChart>
      <c:catAx>
        <c:axId val="70553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05532384"/>
        <c:crosses val="autoZero"/>
        <c:auto val="1"/>
        <c:lblAlgn val="ctr"/>
        <c:lblOffset val="100"/>
        <c:noMultiLvlLbl val="0"/>
      </c:catAx>
      <c:valAx>
        <c:axId val="70553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05535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Sprzedaż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wykres!$B$4</c:f>
              <c:strCache>
                <c:ptCount val="1"/>
                <c:pt idx="0">
                  <c:v>Tytoń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wykres!$C$3:$E$3</c:f>
              <c:strCache>
                <c:ptCount val="3"/>
                <c:pt idx="0">
                  <c:v>SalonA</c:v>
                </c:pt>
                <c:pt idx="1">
                  <c:v>SalonB</c:v>
                </c:pt>
                <c:pt idx="2">
                  <c:v>SalonC</c:v>
                </c:pt>
              </c:strCache>
            </c:strRef>
          </c:cat>
          <c:val>
            <c:numRef>
              <c:f>wykres!$C$4:$E$4</c:f>
              <c:numCache>
                <c:formatCode>General</c:formatCode>
                <c:ptCount val="3"/>
                <c:pt idx="0">
                  <c:v>15170</c:v>
                </c:pt>
                <c:pt idx="1">
                  <c:v>15630</c:v>
                </c:pt>
                <c:pt idx="2">
                  <c:v>15170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C0-4D3D-A6B7-9CE80332E790}"/>
            </c:ext>
          </c:extLst>
        </c:ser>
        <c:ser>
          <c:idx val="1"/>
          <c:order val="1"/>
          <c:tx>
            <c:strRef>
              <c:f>wykres!$B$5</c:f>
              <c:strCache>
                <c:ptCount val="1"/>
                <c:pt idx="0">
                  <c:v>Prasa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wykres!$C$3:$E$3</c:f>
              <c:strCache>
                <c:ptCount val="3"/>
                <c:pt idx="0">
                  <c:v>SalonA</c:v>
                </c:pt>
                <c:pt idx="1">
                  <c:v>SalonB</c:v>
                </c:pt>
                <c:pt idx="2">
                  <c:v>SalonC</c:v>
                </c:pt>
              </c:strCache>
            </c:strRef>
          </c:cat>
          <c:val>
            <c:numRef>
              <c:f>wykres!$C$5:$E$5</c:f>
              <c:numCache>
                <c:formatCode>General</c:formatCode>
                <c:ptCount val="3"/>
                <c:pt idx="0">
                  <c:v>9730</c:v>
                </c:pt>
                <c:pt idx="1">
                  <c:v>10575</c:v>
                </c:pt>
                <c:pt idx="2">
                  <c:v>10750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C0-4D3D-A6B7-9CE80332E790}"/>
            </c:ext>
          </c:extLst>
        </c:ser>
        <c:ser>
          <c:idx val="2"/>
          <c:order val="2"/>
          <c:tx>
            <c:strRef>
              <c:f>wykres!$B$6</c:f>
              <c:strCache>
                <c:ptCount val="1"/>
                <c:pt idx="0">
                  <c:v>Słodycze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wykres!$C$3:$E$3</c:f>
              <c:strCache>
                <c:ptCount val="3"/>
                <c:pt idx="0">
                  <c:v>SalonA</c:v>
                </c:pt>
                <c:pt idx="1">
                  <c:v>SalonB</c:v>
                </c:pt>
                <c:pt idx="2">
                  <c:v>SalonC</c:v>
                </c:pt>
              </c:strCache>
            </c:strRef>
          </c:cat>
          <c:val>
            <c:numRef>
              <c:f>wykres!$C$6:$E$6</c:f>
              <c:numCache>
                <c:formatCode>General</c:formatCode>
                <c:ptCount val="3"/>
                <c:pt idx="0">
                  <c:v>14250</c:v>
                </c:pt>
                <c:pt idx="1">
                  <c:v>14380</c:v>
                </c:pt>
                <c:pt idx="2">
                  <c:v>13990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C0-4D3D-A6B7-9CE80332E7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2971296"/>
        <c:axId val="1432971776"/>
      </c:barChart>
      <c:catAx>
        <c:axId val="1432971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432971776"/>
        <c:crosses val="autoZero"/>
        <c:auto val="1"/>
        <c:lblAlgn val="ctr"/>
        <c:lblOffset val="100"/>
        <c:noMultiLvlLbl val="0"/>
      </c:catAx>
      <c:valAx>
        <c:axId val="14329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432971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176212</xdr:rowOff>
    </xdr:from>
    <xdr:to>
      <xdr:col>19</xdr:col>
      <xdr:colOff>581025</xdr:colOff>
      <xdr:row>25</xdr:row>
      <xdr:rowOff>61912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CA8F498C-2E94-700C-48E3-9C7CC4359A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114300</xdr:colOff>
      <xdr:row>10</xdr:row>
      <xdr:rowOff>166687</xdr:rowOff>
    </xdr:from>
    <xdr:to>
      <xdr:col>8</xdr:col>
      <xdr:colOff>419100</xdr:colOff>
      <xdr:row>25</xdr:row>
      <xdr:rowOff>52387</xdr:rowOff>
    </xdr:to>
    <xdr:graphicFrame macro="">
      <xdr:nvGraphicFramePr>
        <xdr:cNvPr id="5" name="Wykres 4">
          <a:extLst>
            <a:ext uri="{FF2B5EF4-FFF2-40B4-BE49-F238E27FC236}">
              <a16:creationId xmlns:a16="http://schemas.microsoft.com/office/drawing/2014/main" id="{4BFD6F42-45BD-8DD6-FF9F-8F05BAA210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y" refreshedDate="46058.943184953707" createdVersion="8" refreshedVersion="8" minRefreshableVersion="3" recordCount="22" xr:uid="{12360A67-CC54-48E5-A158-2744E6856E04}">
  <cacheSource type="worksheet">
    <worksheetSource name="salonC_XI_2025"/>
  </cacheSource>
  <cacheFields count="6">
    <cacheField name="data" numFmtId="14">
      <sharedItems containsSemiMixedTypes="0" containsNonDate="0" containsDate="1" containsString="0" minDate="2025-11-01T00:00:00" maxDate="2025-11-29T00:00:00"/>
    </cacheField>
    <cacheField name="tytoń " numFmtId="0">
      <sharedItems containsSemiMixedTypes="0" containsString="0" containsNumber="1" containsInteger="1" minValue="380" maxValue="1250"/>
    </cacheField>
    <cacheField name="prasa" numFmtId="0">
      <sharedItems containsSemiMixedTypes="0" containsString="0" containsNumber="1" containsInteger="1" minValue="220" maxValue="900"/>
    </cacheField>
    <cacheField name="słodycze" numFmtId="0">
      <sharedItems containsSemiMixedTypes="0" containsString="0" containsNumber="1" containsInteger="1" minValue="120" maxValue="1100"/>
    </cacheField>
    <cacheField name="dzień tygodnia" numFmtId="0">
      <sharedItems containsSemiMixedTypes="0" containsString="0" containsNumber="1" containsInteger="1" minValue="1" maxValue="7" count="7">
        <n v="6"/>
        <n v="7"/>
        <n v="1"/>
        <n v="2"/>
        <n v="3"/>
        <n v="4"/>
        <n v="5"/>
      </sharedItems>
    </cacheField>
    <cacheField name="nr tygodnia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y" refreshedDate="46058.947814814812" createdVersion="8" refreshedVersion="8" minRefreshableVersion="3" recordCount="22" xr:uid="{D0318AFD-B753-4F03-862B-0C2AB66C1034}">
  <cacheSource type="worksheet">
    <worksheetSource name="salonA_XI_2025"/>
  </cacheSource>
  <cacheFields count="6">
    <cacheField name="Data" numFmtId="14">
      <sharedItems containsSemiMixedTypes="0" containsNonDate="0" containsDate="1" containsString="0" minDate="2025-11-03T00:00:00" maxDate="2025-11-29T00:00:00"/>
    </cacheField>
    <cacheField name="tytoń" numFmtId="0">
      <sharedItems containsSemiMixedTypes="0" containsString="0" containsNumber="1" containsInteger="1" minValue="350" maxValue="1120"/>
    </cacheField>
    <cacheField name="prasa" numFmtId="0">
      <sharedItems containsSemiMixedTypes="0" containsString="0" containsNumber="1" containsInteger="1" minValue="130" maxValue="920"/>
    </cacheField>
    <cacheField name="słodycze" numFmtId="0">
      <sharedItems containsSemiMixedTypes="0" containsString="0" containsNumber="1" containsInteger="1" minValue="120" maxValue="1100"/>
    </cacheField>
    <cacheField name="dzień tygodnia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nr tygodnia" numFmtId="0">
      <sharedItems containsSemiMixedTypes="0" containsString="0" containsNumber="1" containsInteger="1" minValue="2" maxValue="5" count="4">
        <n v="2"/>
        <n v="3"/>
        <n v="4"/>
        <n v="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y" refreshedDate="46058.948885300924" createdVersion="8" refreshedVersion="8" minRefreshableVersion="3" recordCount="22" xr:uid="{AEDE07C8-BE4A-46CD-872A-CCA61F983E13}">
  <cacheSource type="worksheet">
    <worksheetSource name="salonB_XI_2025"/>
  </cacheSource>
  <cacheFields count="6">
    <cacheField name="Data" numFmtId="14">
      <sharedItems containsSemiMixedTypes="0" containsNonDate="0" containsDate="1" containsString="0" minDate="2025-11-03T00:00:00" maxDate="2025-11-30T00:00:00"/>
    </cacheField>
    <cacheField name="tytoń" numFmtId="0">
      <sharedItems containsSemiMixedTypes="0" containsString="0" containsNumber="1" containsInteger="1" minValue="350" maxValue="1110"/>
    </cacheField>
    <cacheField name="prasa" numFmtId="0">
      <sharedItems containsSemiMixedTypes="0" containsString="0" containsNumber="1" containsInteger="1" minValue="200" maxValue="900"/>
    </cacheField>
    <cacheField name="słodycze" numFmtId="0">
      <sharedItems containsSemiMixedTypes="0" containsString="0" containsNumber="1" containsInteger="1" minValue="120" maxValue="1100"/>
    </cacheField>
    <cacheField name="dzień tygodnia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nr tygodnia" numFmtId="0">
      <sharedItems containsSemiMixedTypes="0" containsString="0" containsNumber="1" containsInteger="1" minValue="2" maxValue="5" count="4">
        <n v="2"/>
        <n v="3"/>
        <n v="4"/>
        <n v="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d v="2025-11-01T00:00:00"/>
    <n v="1250"/>
    <n v="650"/>
    <n v="1100"/>
    <x v="0"/>
    <x v="0"/>
  </r>
  <r>
    <d v="2025-11-02T00:00:00"/>
    <n v="710"/>
    <n v="400"/>
    <n v="590"/>
    <x v="1"/>
    <x v="0"/>
  </r>
  <r>
    <d v="2025-11-03T00:00:00"/>
    <n v="480"/>
    <n v="550"/>
    <n v="820"/>
    <x v="2"/>
    <x v="1"/>
  </r>
  <r>
    <d v="2025-11-04T00:00:00"/>
    <n v="460"/>
    <n v="300"/>
    <n v="210"/>
    <x v="3"/>
    <x v="1"/>
  </r>
  <r>
    <d v="2025-11-05T00:00:00"/>
    <n v="820"/>
    <n v="280"/>
    <n v="120"/>
    <x v="4"/>
    <x v="1"/>
  </r>
  <r>
    <d v="2025-11-06T00:00:00"/>
    <n v="740"/>
    <n v="540"/>
    <n v="420"/>
    <x v="5"/>
    <x v="1"/>
  </r>
  <r>
    <d v="2025-11-07T00:00:00"/>
    <n v="900"/>
    <n v="220"/>
    <n v="790"/>
    <x v="6"/>
    <x v="1"/>
  </r>
  <r>
    <d v="2025-11-10T00:00:00"/>
    <n v="600"/>
    <n v="350"/>
    <n v="650"/>
    <x v="2"/>
    <x v="2"/>
  </r>
  <r>
    <d v="2025-11-11T00:00:00"/>
    <n v="380"/>
    <n v="420"/>
    <n v="800"/>
    <x v="3"/>
    <x v="2"/>
  </r>
  <r>
    <d v="2025-11-12T00:00:00"/>
    <n v="460"/>
    <n v="300"/>
    <n v="810"/>
    <x v="4"/>
    <x v="2"/>
  </r>
  <r>
    <d v="2025-11-13T00:00:00"/>
    <n v="830"/>
    <n v="390"/>
    <n v="740"/>
    <x v="5"/>
    <x v="2"/>
  </r>
  <r>
    <d v="2025-11-14T00:00:00"/>
    <n v="900"/>
    <n v="440"/>
    <n v="500"/>
    <x v="6"/>
    <x v="2"/>
  </r>
  <r>
    <d v="2025-11-17T00:00:00"/>
    <n v="500"/>
    <n v="410"/>
    <n v="780"/>
    <x v="2"/>
    <x v="3"/>
  </r>
  <r>
    <d v="2025-11-18T00:00:00"/>
    <n v="680"/>
    <n v="710"/>
    <n v="620"/>
    <x v="3"/>
    <x v="3"/>
  </r>
  <r>
    <d v="2025-11-19T00:00:00"/>
    <n v="730"/>
    <n v="560"/>
    <n v="670"/>
    <x v="4"/>
    <x v="3"/>
  </r>
  <r>
    <d v="2025-11-20T00:00:00"/>
    <n v="490"/>
    <n v="430"/>
    <n v="710"/>
    <x v="5"/>
    <x v="3"/>
  </r>
  <r>
    <d v="2025-11-21T00:00:00"/>
    <n v="810"/>
    <n v="860"/>
    <n v="680"/>
    <x v="6"/>
    <x v="3"/>
  </r>
  <r>
    <d v="2025-11-24T00:00:00"/>
    <n v="620"/>
    <n v="600"/>
    <n v="350"/>
    <x v="2"/>
    <x v="4"/>
  </r>
  <r>
    <d v="2025-11-25T00:00:00"/>
    <n v="610"/>
    <n v="390"/>
    <n v="420"/>
    <x v="3"/>
    <x v="4"/>
  </r>
  <r>
    <d v="2025-11-26T00:00:00"/>
    <n v="770"/>
    <n v="900"/>
    <n v="680"/>
    <x v="4"/>
    <x v="4"/>
  </r>
  <r>
    <d v="2025-11-27T00:00:00"/>
    <n v="630"/>
    <n v="660"/>
    <n v="700"/>
    <x v="5"/>
    <x v="4"/>
  </r>
  <r>
    <d v="2025-11-28T00:00:00"/>
    <n v="800"/>
    <n v="390"/>
    <n v="830"/>
    <x v="6"/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d v="2025-11-03T00:00:00"/>
    <n v="800"/>
    <n v="650"/>
    <n v="1100"/>
    <x v="0"/>
    <x v="0"/>
  </r>
  <r>
    <d v="2025-11-04T00:00:00"/>
    <n v="600"/>
    <n v="450"/>
    <n v="780"/>
    <x v="1"/>
    <x v="0"/>
  </r>
  <r>
    <d v="2025-11-05T00:00:00"/>
    <n v="450"/>
    <n v="220"/>
    <n v="120"/>
    <x v="2"/>
    <x v="0"/>
  </r>
  <r>
    <d v="2025-11-06T00:00:00"/>
    <n v="980"/>
    <n v="130"/>
    <n v="200"/>
    <x v="3"/>
    <x v="0"/>
  </r>
  <r>
    <d v="2025-11-07T00:00:00"/>
    <n v="720"/>
    <n v="530"/>
    <n v="330"/>
    <x v="4"/>
    <x v="0"/>
  </r>
  <r>
    <d v="2025-11-08T00:00:00"/>
    <n v="1120"/>
    <n v="300"/>
    <n v="910"/>
    <x v="5"/>
    <x v="0"/>
  </r>
  <r>
    <d v="2025-11-10T00:00:00"/>
    <n v="620"/>
    <n v="250"/>
    <n v="650"/>
    <x v="0"/>
    <x v="1"/>
  </r>
  <r>
    <d v="2025-11-11T00:00:00"/>
    <n v="350"/>
    <n v="410"/>
    <n v="1010"/>
    <x v="1"/>
    <x v="1"/>
  </r>
  <r>
    <d v="2025-11-12T00:00:00"/>
    <n v="510"/>
    <n v="190"/>
    <n v="850"/>
    <x v="2"/>
    <x v="1"/>
  </r>
  <r>
    <d v="2025-11-13T00:00:00"/>
    <n v="790"/>
    <n v="310"/>
    <n v="720"/>
    <x v="3"/>
    <x v="1"/>
  </r>
  <r>
    <d v="2025-11-14T00:00:00"/>
    <n v="930"/>
    <n v="320"/>
    <n v="820"/>
    <x v="4"/>
    <x v="1"/>
  </r>
  <r>
    <d v="2025-11-15T00:00:00"/>
    <n v="1100"/>
    <n v="200"/>
    <n v="1020"/>
    <x v="5"/>
    <x v="1"/>
  </r>
  <r>
    <d v="2025-11-17T00:00:00"/>
    <n v="500"/>
    <n v="420"/>
    <n v="850"/>
    <x v="0"/>
    <x v="2"/>
  </r>
  <r>
    <d v="2025-11-18T00:00:00"/>
    <n v="700"/>
    <n v="920"/>
    <n v="680"/>
    <x v="1"/>
    <x v="2"/>
  </r>
  <r>
    <d v="2025-11-19T00:00:00"/>
    <n v="950"/>
    <n v="450"/>
    <n v="720"/>
    <x v="2"/>
    <x v="2"/>
  </r>
  <r>
    <d v="2025-11-20T00:00:00"/>
    <n v="480"/>
    <n v="320"/>
    <n v="690"/>
    <x v="3"/>
    <x v="2"/>
  </r>
  <r>
    <d v="2025-11-21T00:00:00"/>
    <n v="640"/>
    <n v="760"/>
    <n v="410"/>
    <x v="4"/>
    <x v="2"/>
  </r>
  <r>
    <d v="2025-11-24T00:00:00"/>
    <n v="520"/>
    <n v="540"/>
    <n v="200"/>
    <x v="0"/>
    <x v="3"/>
  </r>
  <r>
    <d v="2025-11-25T00:00:00"/>
    <n v="540"/>
    <n v="290"/>
    <n v="410"/>
    <x v="1"/>
    <x v="3"/>
  </r>
  <r>
    <d v="2025-11-26T00:00:00"/>
    <n v="910"/>
    <n v="850"/>
    <n v="790"/>
    <x v="2"/>
    <x v="3"/>
  </r>
  <r>
    <d v="2025-11-27T00:00:00"/>
    <n v="540"/>
    <n v="680"/>
    <n v="710"/>
    <x v="3"/>
    <x v="3"/>
  </r>
  <r>
    <d v="2025-11-28T00:00:00"/>
    <n v="420"/>
    <n v="540"/>
    <n v="280"/>
    <x v="4"/>
    <x v="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d v="2025-11-03T00:00:00"/>
    <n v="600"/>
    <n v="650"/>
    <n v="1100"/>
    <x v="0"/>
    <x v="0"/>
  </r>
  <r>
    <d v="2025-11-04T00:00:00"/>
    <n v="500"/>
    <n v="550"/>
    <n v="780"/>
    <x v="1"/>
    <x v="0"/>
  </r>
  <r>
    <d v="2025-11-05T00:00:00"/>
    <n v="450"/>
    <n v="330"/>
    <n v="120"/>
    <x v="2"/>
    <x v="0"/>
  </r>
  <r>
    <d v="2025-11-06T00:00:00"/>
    <n v="980"/>
    <n v="225"/>
    <n v="200"/>
    <x v="3"/>
    <x v="0"/>
  </r>
  <r>
    <d v="2025-11-07T00:00:00"/>
    <n v="800"/>
    <n v="600"/>
    <n v="330"/>
    <x v="4"/>
    <x v="0"/>
  </r>
  <r>
    <d v="2025-11-08T00:00:00"/>
    <n v="1110"/>
    <n v="300"/>
    <n v="910"/>
    <x v="5"/>
    <x v="0"/>
  </r>
  <r>
    <d v="2025-11-10T00:00:00"/>
    <n v="560"/>
    <n v="300"/>
    <n v="650"/>
    <x v="0"/>
    <x v="1"/>
  </r>
  <r>
    <d v="2025-11-11T00:00:00"/>
    <n v="350"/>
    <n v="420"/>
    <n v="800"/>
    <x v="1"/>
    <x v="1"/>
  </r>
  <r>
    <d v="2025-11-12T00:00:00"/>
    <n v="510"/>
    <n v="300"/>
    <n v="850"/>
    <x v="2"/>
    <x v="1"/>
  </r>
  <r>
    <d v="2025-11-13T00:00:00"/>
    <n v="950"/>
    <n v="350"/>
    <n v="610"/>
    <x v="3"/>
    <x v="1"/>
  </r>
  <r>
    <d v="2025-11-14T00:00:00"/>
    <n v="930"/>
    <n v="400"/>
    <n v="700"/>
    <x v="4"/>
    <x v="1"/>
  </r>
  <r>
    <d v="2025-11-15T00:00:00"/>
    <n v="1100"/>
    <n v="200"/>
    <n v="1020"/>
    <x v="5"/>
    <x v="1"/>
  </r>
  <r>
    <d v="2025-11-17T00:00:00"/>
    <n v="400"/>
    <n v="440"/>
    <n v="780"/>
    <x v="0"/>
    <x v="2"/>
  </r>
  <r>
    <d v="2025-11-18T00:00:00"/>
    <n v="600"/>
    <n v="800"/>
    <n v="500"/>
    <x v="1"/>
    <x v="2"/>
  </r>
  <r>
    <d v="2025-11-19T00:00:00"/>
    <n v="830"/>
    <n v="560"/>
    <n v="610"/>
    <x v="2"/>
    <x v="2"/>
  </r>
  <r>
    <d v="2025-11-20T00:00:00"/>
    <n v="500"/>
    <n v="410"/>
    <n v="720"/>
    <x v="3"/>
    <x v="2"/>
  </r>
  <r>
    <d v="2025-11-22T00:00:00"/>
    <n v="870"/>
    <n v="720"/>
    <n v="680"/>
    <x v="5"/>
    <x v="2"/>
  </r>
  <r>
    <d v="2025-11-24T00:00:00"/>
    <n v="530"/>
    <n v="640"/>
    <n v="350"/>
    <x v="0"/>
    <x v="3"/>
  </r>
  <r>
    <d v="2025-11-25T00:00:00"/>
    <n v="610"/>
    <n v="290"/>
    <n v="460"/>
    <x v="1"/>
    <x v="3"/>
  </r>
  <r>
    <d v="2025-11-26T00:00:00"/>
    <n v="800"/>
    <n v="900"/>
    <n v="680"/>
    <x v="2"/>
    <x v="3"/>
  </r>
  <r>
    <d v="2025-11-27T00:00:00"/>
    <n v="630"/>
    <n v="650"/>
    <n v="700"/>
    <x v="3"/>
    <x v="3"/>
  </r>
  <r>
    <d v="2025-11-29T00:00:00"/>
    <n v="1020"/>
    <n v="540"/>
    <n v="830"/>
    <x v="5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900B98-1105-4425-97D8-9EF8F56D333D}" name="Tabela przestawna8" cacheId="28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H13:I20" firstHeaderRow="1" firstDataRow="1" firstDataCol="1"/>
  <pivotFields count="6">
    <pivotField numFmtId="14" showAll="0"/>
    <pivotField showAll="0"/>
    <pivotField dataField="1" showAll="0"/>
    <pivotField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Średnia z prasa" fld="2" subtotal="average" baseField="4" baseItem="0"/>
  </dataFields>
  <formats count="2">
    <format dxfId="6">
      <pivotArea collapsedLevelsAreSubtotals="1" fieldPosition="0">
        <references count="1">
          <reference field="4" count="1">
            <x v="5"/>
          </reference>
        </references>
      </pivotArea>
    </format>
    <format dxfId="4">
      <pivotArea dataOnly="0" labelOnly="1" fieldPosition="0">
        <references count="1">
          <reference field="4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1FE558-BF67-44C4-9933-4854738793D7}" name="Tabela przestawna5" cacheId="28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H2:I7" firstHeaderRow="1" firstDataRow="1" firstDataCol="1"/>
  <pivotFields count="6">
    <pivotField numFmtId="14" showAll="0"/>
    <pivotField showAll="0"/>
    <pivotField showAll="0"/>
    <pivotField dataField="1" showAll="0"/>
    <pivotField showAll="0"/>
    <pivotField axis="axisRow" showAll="0">
      <items count="5">
        <item x="0"/>
        <item x="1"/>
        <item x="2"/>
        <item x="3"/>
        <item t="default"/>
      </items>
    </pivotField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Średnia z słodycze" fld="3" subtotal="average" baseField="5" baseItem="0"/>
  </dataFields>
  <formats count="2">
    <format dxfId="7">
      <pivotArea collapsedLevelsAreSubtotals="1" fieldPosition="0">
        <references count="1">
          <reference field="5" count="1">
            <x v="1"/>
          </reference>
        </references>
      </pivotArea>
    </format>
    <format dxfId="5">
      <pivotArea dataOnly="0" fieldPosition="0">
        <references count="1">
          <reference field="5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DC532C-9AB9-493F-AC43-9854E4773D38}" name="Tabela przestawna9" cacheId="3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H14:I21" firstHeaderRow="1" firstDataRow="1" firstDataCol="1"/>
  <pivotFields count="6">
    <pivotField numFmtId="14" showAll="0"/>
    <pivotField showAll="0"/>
    <pivotField dataField="1" showAll="0"/>
    <pivotField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Średnia z prasa" fld="2" subtotal="average" baseField="4" baseItem="0"/>
  </dataFields>
  <formats count="2">
    <format dxfId="9">
      <pivotArea collapsedLevelsAreSubtotals="1" fieldPosition="0">
        <references count="1">
          <reference field="4" count="1">
            <x v="3"/>
          </reference>
        </references>
      </pivotArea>
    </format>
    <format dxfId="2">
      <pivotArea dataOnly="0" labelOnly="1" fieldPosition="0">
        <references count="1">
          <reference field="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A16518-B770-4004-83EE-8FE9680E50A7}" name="Tabela przestawna6" cacheId="3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H2:I7" firstHeaderRow="1" firstDataRow="1" firstDataCol="1"/>
  <pivotFields count="6">
    <pivotField numFmtId="14" showAll="0"/>
    <pivotField showAll="0"/>
    <pivotField showAll="0"/>
    <pivotField dataField="1" showAll="0"/>
    <pivotField showAll="0"/>
    <pivotField axis="axisRow" showAll="0">
      <items count="5">
        <item x="0"/>
        <item x="1"/>
        <item x="2"/>
        <item x="3"/>
        <item t="default"/>
      </items>
    </pivotField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Średnia z słodycze" fld="3" subtotal="average" baseField="5" baseItem="0"/>
  </dataFields>
  <formats count="2">
    <format dxfId="8">
      <pivotArea collapsedLevelsAreSubtotals="1" fieldPosition="0">
        <references count="1">
          <reference field="5" count="1">
            <x v="1"/>
          </reference>
        </references>
      </pivotArea>
    </format>
    <format dxfId="3">
      <pivotArea dataOnly="0" labelOnly="1" fieldPosition="0">
        <references count="1">
          <reference field="5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A3AD2C-441D-4BA6-BCF4-9FF9393611AD}" name="Tabela przestawna7" cacheId="26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H13:I21" firstHeaderRow="1" firstDataRow="1" firstDataCol="1"/>
  <pivotFields count="6">
    <pivotField numFmtId="14" showAll="0"/>
    <pivotField showAll="0"/>
    <pivotField dataField="1" showAll="0"/>
    <pivotField showAll="0"/>
    <pivotField axis="axisRow" showAll="0">
      <items count="8">
        <item x="2"/>
        <item x="3"/>
        <item x="4"/>
        <item x="5"/>
        <item x="6"/>
        <item x="0"/>
        <item x="1"/>
        <item t="default"/>
      </items>
    </pivotField>
    <pivotField showAll="0"/>
  </pivotFields>
  <rowFields count="1">
    <field x="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Średnia z prasa" fld="2" subtotal="average" baseField="4" baseItem="0"/>
  </dataFields>
  <formats count="1">
    <format dxfId="0">
      <pivotArea dataOnly="0" fieldPosition="0">
        <references count="1">
          <reference field="4" count="1"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A5CCD2-0EB4-4CFC-BE9F-9D3301BAC3BC}" name="Tabela przestawna4" cacheId="26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H2:I8" firstHeaderRow="1" firstDataRow="1" firstDataCol="1"/>
  <pivotFields count="6">
    <pivotField numFmtId="14" showAll="0"/>
    <pivotField showAll="0"/>
    <pivotField showAll="0"/>
    <pivotField dataField="1" showAll="0"/>
    <pivotField showAll="0">
      <items count="8">
        <item x="2"/>
        <item x="3"/>
        <item x="4"/>
        <item x="5"/>
        <item x="6"/>
        <item x="0"/>
        <item x="1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Średnia z słodycze" fld="3" subtotal="average" baseField="5" baseItem="0"/>
  </dataFields>
  <formats count="1">
    <format dxfId="1">
      <pivotArea dataOnly="0" fieldPosition="0">
        <references count="1">
          <reference field="5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E7D0707-3B0F-4E36-BBDF-214BE524010B}" autoFormatId="16" applyNumberFormats="0" applyBorderFormats="0" applyFontFormats="0" applyPatternFormats="0" applyAlignmentFormats="0" applyWidthHeightFormats="0">
  <queryTableRefresh nextId="7" unboundColumnsRight="2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dataBound="0" tableColumnId="5"/>
      <queryTableField id="6" dataBound="0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3C705ED8-5018-4CCF-B692-D613126DF746}" autoFormatId="16" applyNumberFormats="0" applyBorderFormats="0" applyFontFormats="0" applyPatternFormats="0" applyAlignmentFormats="0" applyWidthHeightFormats="0">
  <queryTableRefresh nextId="7" unboundColumnsRight="2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dataBound="0" tableColumnId="5"/>
      <queryTableField id="6" dataBound="0" tableColumnId="6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63B6C1D8-5DF1-4396-A2F4-1280426BAE0E}" autoFormatId="16" applyNumberFormats="0" applyBorderFormats="0" applyFontFormats="0" applyPatternFormats="0" applyAlignmentFormats="0" applyWidthHeightFormats="0">
  <queryTableRefresh nextId="7" unboundColumnsRight="2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dataBound="0" tableColumnId="5"/>
      <queryTableField id="6" dataBound="0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1BEB80-884C-4A5F-BD17-04113946E1E5}" name="salonA_XI_2025" displayName="salonA_XI_2025" ref="A1:F24" tableType="queryTable" totalsRowCount="1">
  <autoFilter ref="A1:F23" xr:uid="{DC1BEB80-884C-4A5F-BD17-04113946E1E5}"/>
  <tableColumns count="6">
    <tableColumn id="1" xr3:uid="{37FE1084-AC56-4ECB-B145-1494906835E1}" uniqueName="1" name="Data" queryTableFieldId="1" dataDxfId="21" totalsRowDxfId="13"/>
    <tableColumn id="2" xr3:uid="{2BFFD179-40E8-42EA-B8CE-78517798626D}" uniqueName="2" name="tytoń" totalsRowFunction="custom" queryTableFieldId="2">
      <totalsRowFormula>SUM(salonA_XI_2025[tytoń])</totalsRowFormula>
    </tableColumn>
    <tableColumn id="3" xr3:uid="{3A64510F-A97D-4930-B595-38A6C3E315DC}" uniqueName="3" name="prasa" totalsRowFunction="custom" queryTableFieldId="3">
      <totalsRowFormula>SUM(salonA_XI_2025[prasa])</totalsRowFormula>
    </tableColumn>
    <tableColumn id="4" xr3:uid="{B61F56B6-C10A-4D51-BA01-83C0D65EEE73}" uniqueName="4" name="słodycze" totalsRowFunction="custom" queryTableFieldId="4">
      <totalsRowFormula>SUM(salonA_XI_2025[słodycze])</totalsRowFormula>
    </tableColumn>
    <tableColumn id="5" xr3:uid="{3AA697CC-921C-4680-A8CF-31C8F7470A87}" uniqueName="5" name="dzień tygodnia" totalsRowFunction="custom" queryTableFieldId="5" dataDxfId="16" totalsRowDxfId="12">
      <calculatedColumnFormula>WEEKDAY(salonA_XI_2025[[#This Row],[Data]],2)</calculatedColumnFormula>
      <totalsRowFormula>COUNTIF(salonA_XI_2025[dzień tygodnia],6)</totalsRowFormula>
    </tableColumn>
    <tableColumn id="6" xr3:uid="{43A580D0-50E1-45B1-9711-1C30D1DC1E1E}" uniqueName="6" name="nr tygodnia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FDFE85-C5D1-4DE7-9CF2-E5B059C41BDF}" name="salonB_XI_2025" displayName="salonB_XI_2025" ref="A1:F24" tableType="queryTable" totalsRowCount="1">
  <autoFilter ref="A1:F23" xr:uid="{CAFDFE85-C5D1-4DE7-9CF2-E5B059C41BDF}"/>
  <tableColumns count="6">
    <tableColumn id="1" xr3:uid="{492313D9-8A59-4740-83C2-44621BBD0E91}" uniqueName="1" name="Data" queryTableFieldId="1" dataDxfId="20" totalsRowDxfId="11"/>
    <tableColumn id="2" xr3:uid="{33B17A80-ED7F-4E74-8440-6857463EDC52}" uniqueName="2" name="tytoń" totalsRowFunction="custom" queryTableFieldId="2">
      <totalsRowFormula>SUM(salonB_XI_2025[tytoń])</totalsRowFormula>
    </tableColumn>
    <tableColumn id="3" xr3:uid="{5B211AE4-9766-4179-B256-3CEEF037C10D}" uniqueName="3" name="prasa" totalsRowFunction="custom" queryTableFieldId="3">
      <totalsRowFormula>SUM(salonB_XI_2025[prasa])</totalsRowFormula>
    </tableColumn>
    <tableColumn id="4" xr3:uid="{4025CDC2-DA57-4C58-9259-E73E827A497F}" uniqueName="4" name="słodycze" totalsRowFunction="custom" queryTableFieldId="4">
      <totalsRowFormula>SUM(salonB_XI_2025[słodycze])</totalsRowFormula>
    </tableColumn>
    <tableColumn id="5" xr3:uid="{3F163BDF-7773-4DE4-A2CB-73A107274E54}" uniqueName="5" name="dzień tygodnia" totalsRowFunction="custom" queryTableFieldId="5" dataDxfId="17" totalsRowDxfId="10">
      <calculatedColumnFormula>WEEKDAY(salonB_XI_2025[[#This Row],[Data]],2)</calculatedColumnFormula>
      <totalsRowFormula>COUNTIF(salonB_XI_2025[dzień tygodnia],6)</totalsRowFormula>
    </tableColumn>
    <tableColumn id="6" xr3:uid="{CDCA76D9-6DD3-4C34-83BF-10FDAD67B9C4}" uniqueName="6" name="nr tygodnia" queryTableField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D5AA3F2-7425-4663-ABBC-34E3604CE7E0}" name="salonC_XI_2025" displayName="salonC_XI_2025" ref="A1:F24" tableType="queryTable" totalsRowCount="1">
  <autoFilter ref="A1:F23" xr:uid="{2D5AA3F2-7425-4663-ABBC-34E3604CE7E0}"/>
  <tableColumns count="6">
    <tableColumn id="1" xr3:uid="{87FDADB4-D8D5-45E3-BC59-1B8B1DC5F98B}" uniqueName="1" name="data" queryTableFieldId="1" dataDxfId="19" totalsRowDxfId="15"/>
    <tableColumn id="2" xr3:uid="{C73104E4-CFD3-4C97-99F2-B56C9F3EFF25}" uniqueName="2" name="tytoń " totalsRowFunction="custom" queryTableFieldId="2">
      <totalsRowFormula>SUM(salonC_XI_2025[[tytoń ]])</totalsRowFormula>
    </tableColumn>
    <tableColumn id="3" xr3:uid="{60D353F6-66B8-4B27-B7ED-8C1B1818E263}" uniqueName="3" name="prasa" totalsRowFunction="custom" queryTableFieldId="3">
      <totalsRowFormula>SUM(salonC_XI_2025[prasa])</totalsRowFormula>
    </tableColumn>
    <tableColumn id="4" xr3:uid="{E0103721-B332-4AC7-A97F-92DA6FAE0DE8}" uniqueName="4" name="słodycze" totalsRowFunction="custom" queryTableFieldId="4">
      <totalsRowFormula>SUM(salonC_XI_2025[słodycze])</totalsRowFormula>
    </tableColumn>
    <tableColumn id="5" xr3:uid="{7866299C-6F46-4689-8F64-4D2052403A3C}" uniqueName="5" name="dzień tygodnia" totalsRowFunction="custom" queryTableFieldId="5" dataDxfId="18" totalsRowDxfId="14">
      <calculatedColumnFormula>WEEKDAY(salonC_XI_2025[[#This Row],[data]],2)</calculatedColumnFormula>
      <totalsRowFormula>COUNTIF(salonC_XI_2025[dzień tygodnia],6)</totalsRowFormula>
    </tableColumn>
    <tableColumn id="6" xr3:uid="{FD4E7D22-1635-4A8D-95E1-8C2DF99AC1C6}" uniqueName="6" name="nr tygodnia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2355C-9298-450E-BF3F-7A408E89FE8C}">
  <dimension ref="A1:I24"/>
  <sheetViews>
    <sheetView workbookViewId="0">
      <selection activeCell="B24" sqref="B24:D24"/>
    </sheetView>
  </sheetViews>
  <sheetFormatPr defaultRowHeight="15" x14ac:dyDescent="0.25"/>
  <cols>
    <col min="1" max="4" width="11.42578125" bestFit="1" customWidth="1"/>
    <col min="5" max="5" width="16.42578125" bestFit="1" customWidth="1"/>
    <col min="6" max="6" width="13.28515625" bestFit="1" customWidth="1"/>
    <col min="7" max="8" width="17.85546875" bestFit="1" customWidth="1"/>
    <col min="9" max="9" width="14.5703125" bestFit="1" customWidth="1"/>
    <col min="10" max="27" width="4" bestFit="1" customWidth="1"/>
    <col min="28" max="29" width="5" bestFit="1" customWidth="1"/>
    <col min="30" max="30" width="14.42578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</v>
      </c>
    </row>
    <row r="2" spans="1:9" x14ac:dyDescent="0.25">
      <c r="A2" s="1">
        <v>45964</v>
      </c>
      <c r="B2">
        <v>800</v>
      </c>
      <c r="C2">
        <v>650</v>
      </c>
      <c r="D2">
        <v>1100</v>
      </c>
      <c r="E2">
        <f>WEEKDAY(salonA_XI_2025[[#This Row],[Data]],2)</f>
        <v>1</v>
      </c>
      <c r="F2">
        <v>2</v>
      </c>
      <c r="H2" s="6" t="s">
        <v>9</v>
      </c>
      <c r="I2" t="s">
        <v>12</v>
      </c>
    </row>
    <row r="3" spans="1:9" x14ac:dyDescent="0.25">
      <c r="A3" s="1">
        <v>45965</v>
      </c>
      <c r="B3">
        <v>600</v>
      </c>
      <c r="C3">
        <v>450</v>
      </c>
      <c r="D3">
        <v>780</v>
      </c>
      <c r="E3">
        <f>WEEKDAY(salonA_XI_2025[[#This Row],[Data]],2)</f>
        <v>2</v>
      </c>
      <c r="F3">
        <v>2</v>
      </c>
      <c r="H3" s="7">
        <v>2</v>
      </c>
      <c r="I3" s="2">
        <v>573.33333333333337</v>
      </c>
    </row>
    <row r="4" spans="1:9" x14ac:dyDescent="0.25">
      <c r="A4" s="1">
        <v>45966</v>
      </c>
      <c r="B4">
        <v>450</v>
      </c>
      <c r="C4">
        <v>220</v>
      </c>
      <c r="D4">
        <v>120</v>
      </c>
      <c r="E4">
        <f>WEEKDAY(salonA_XI_2025[[#This Row],[Data]],2)</f>
        <v>3</v>
      </c>
      <c r="F4">
        <v>2</v>
      </c>
      <c r="H4" s="8">
        <v>3</v>
      </c>
      <c r="I4" s="4">
        <v>845</v>
      </c>
    </row>
    <row r="5" spans="1:9" x14ac:dyDescent="0.25">
      <c r="A5" s="1">
        <v>45967</v>
      </c>
      <c r="B5">
        <v>980</v>
      </c>
      <c r="C5">
        <v>130</v>
      </c>
      <c r="D5">
        <v>200</v>
      </c>
      <c r="E5">
        <f>WEEKDAY(salonA_XI_2025[[#This Row],[Data]],2)</f>
        <v>4</v>
      </c>
      <c r="F5">
        <v>2</v>
      </c>
      <c r="H5" s="7">
        <v>4</v>
      </c>
      <c r="I5" s="2">
        <v>670</v>
      </c>
    </row>
    <row r="6" spans="1:9" x14ac:dyDescent="0.25">
      <c r="A6" s="1">
        <v>45968</v>
      </c>
      <c r="B6">
        <v>720</v>
      </c>
      <c r="C6">
        <v>530</v>
      </c>
      <c r="D6">
        <v>330</v>
      </c>
      <c r="E6">
        <f>WEEKDAY(salonA_XI_2025[[#This Row],[Data]],2)</f>
        <v>5</v>
      </c>
      <c r="F6">
        <v>2</v>
      </c>
      <c r="H6" s="7">
        <v>5</v>
      </c>
      <c r="I6" s="2">
        <v>478</v>
      </c>
    </row>
    <row r="7" spans="1:9" x14ac:dyDescent="0.25">
      <c r="A7" s="1">
        <v>45969</v>
      </c>
      <c r="B7">
        <v>1120</v>
      </c>
      <c r="C7">
        <v>300</v>
      </c>
      <c r="D7">
        <v>910</v>
      </c>
      <c r="E7">
        <f>WEEKDAY(salonA_XI_2025[[#This Row],[Data]],2)</f>
        <v>6</v>
      </c>
      <c r="F7">
        <v>2</v>
      </c>
      <c r="H7" s="7" t="s">
        <v>10</v>
      </c>
      <c r="I7" s="2">
        <v>647.72727272727275</v>
      </c>
    </row>
    <row r="8" spans="1:9" x14ac:dyDescent="0.25">
      <c r="A8" s="1">
        <v>45971</v>
      </c>
      <c r="B8">
        <v>620</v>
      </c>
      <c r="C8">
        <v>250</v>
      </c>
      <c r="D8">
        <v>650</v>
      </c>
      <c r="E8">
        <f>WEEKDAY(salonA_XI_2025[[#This Row],[Data]],2)</f>
        <v>1</v>
      </c>
      <c r="F8">
        <v>3</v>
      </c>
    </row>
    <row r="9" spans="1:9" x14ac:dyDescent="0.25">
      <c r="A9" s="1">
        <v>45972</v>
      </c>
      <c r="B9">
        <v>350</v>
      </c>
      <c r="C9">
        <v>410</v>
      </c>
      <c r="D9">
        <v>1010</v>
      </c>
      <c r="E9">
        <f>WEEKDAY(salonA_XI_2025[[#This Row],[Data]],2)</f>
        <v>2</v>
      </c>
      <c r="F9">
        <v>3</v>
      </c>
    </row>
    <row r="10" spans="1:9" x14ac:dyDescent="0.25">
      <c r="A10" s="1">
        <v>45973</v>
      </c>
      <c r="B10">
        <v>510</v>
      </c>
      <c r="C10">
        <v>190</v>
      </c>
      <c r="D10">
        <v>850</v>
      </c>
      <c r="E10">
        <f>WEEKDAY(salonA_XI_2025[[#This Row],[Data]],2)</f>
        <v>3</v>
      </c>
      <c r="F10">
        <v>3</v>
      </c>
    </row>
    <row r="11" spans="1:9" x14ac:dyDescent="0.25">
      <c r="A11" s="1">
        <v>45974</v>
      </c>
      <c r="B11">
        <v>790</v>
      </c>
      <c r="C11">
        <v>310</v>
      </c>
      <c r="D11">
        <v>720</v>
      </c>
      <c r="E11">
        <f>WEEKDAY(salonA_XI_2025[[#This Row],[Data]],2)</f>
        <v>4</v>
      </c>
      <c r="F11">
        <v>3</v>
      </c>
    </row>
    <row r="12" spans="1:9" x14ac:dyDescent="0.25">
      <c r="A12" s="1">
        <v>45975</v>
      </c>
      <c r="B12">
        <v>930</v>
      </c>
      <c r="C12">
        <v>320</v>
      </c>
      <c r="D12">
        <v>820</v>
      </c>
      <c r="E12">
        <f>WEEKDAY(salonA_XI_2025[[#This Row],[Data]],2)</f>
        <v>5</v>
      </c>
      <c r="F12">
        <v>3</v>
      </c>
    </row>
    <row r="13" spans="1:9" x14ac:dyDescent="0.25">
      <c r="A13" s="1">
        <v>45976</v>
      </c>
      <c r="B13">
        <v>1100</v>
      </c>
      <c r="C13">
        <v>200</v>
      </c>
      <c r="D13">
        <v>1020</v>
      </c>
      <c r="E13">
        <f>WEEKDAY(salonA_XI_2025[[#This Row],[Data]],2)</f>
        <v>6</v>
      </c>
      <c r="F13">
        <v>3</v>
      </c>
      <c r="H13" s="6" t="s">
        <v>9</v>
      </c>
      <c r="I13" t="s">
        <v>13</v>
      </c>
    </row>
    <row r="14" spans="1:9" x14ac:dyDescent="0.25">
      <c r="A14" s="1">
        <v>45978</v>
      </c>
      <c r="B14">
        <v>500</v>
      </c>
      <c r="C14">
        <v>420</v>
      </c>
      <c r="D14">
        <v>850</v>
      </c>
      <c r="E14">
        <f>WEEKDAY(salonA_XI_2025[[#This Row],[Data]],2)</f>
        <v>1</v>
      </c>
      <c r="F14">
        <v>4</v>
      </c>
      <c r="H14" s="7">
        <v>1</v>
      </c>
      <c r="I14" s="2">
        <v>465</v>
      </c>
    </row>
    <row r="15" spans="1:9" x14ac:dyDescent="0.25">
      <c r="A15" s="1">
        <v>45979</v>
      </c>
      <c r="B15">
        <v>700</v>
      </c>
      <c r="C15">
        <v>920</v>
      </c>
      <c r="D15">
        <v>680</v>
      </c>
      <c r="E15">
        <f>WEEKDAY(salonA_XI_2025[[#This Row],[Data]],2)</f>
        <v>2</v>
      </c>
      <c r="F15">
        <v>4</v>
      </c>
      <c r="H15" s="7">
        <v>2</v>
      </c>
      <c r="I15" s="2">
        <v>517.5</v>
      </c>
    </row>
    <row r="16" spans="1:9" x14ac:dyDescent="0.25">
      <c r="A16" s="1">
        <v>45980</v>
      </c>
      <c r="B16">
        <v>950</v>
      </c>
      <c r="C16">
        <v>450</v>
      </c>
      <c r="D16">
        <v>720</v>
      </c>
      <c r="E16">
        <f>WEEKDAY(salonA_XI_2025[[#This Row],[Data]],2)</f>
        <v>3</v>
      </c>
      <c r="F16">
        <v>4</v>
      </c>
      <c r="H16" s="7">
        <v>3</v>
      </c>
      <c r="I16" s="2">
        <v>427.5</v>
      </c>
    </row>
    <row r="17" spans="1:9" x14ac:dyDescent="0.25">
      <c r="A17" s="1">
        <v>45981</v>
      </c>
      <c r="B17">
        <v>480</v>
      </c>
      <c r="C17">
        <v>320</v>
      </c>
      <c r="D17">
        <v>690</v>
      </c>
      <c r="E17">
        <f>WEEKDAY(salonA_XI_2025[[#This Row],[Data]],2)</f>
        <v>4</v>
      </c>
      <c r="F17">
        <v>4</v>
      </c>
      <c r="H17" s="7">
        <v>4</v>
      </c>
      <c r="I17" s="2">
        <v>360</v>
      </c>
    </row>
    <row r="18" spans="1:9" x14ac:dyDescent="0.25">
      <c r="A18" s="1">
        <v>45982</v>
      </c>
      <c r="B18">
        <v>640</v>
      </c>
      <c r="C18">
        <v>760</v>
      </c>
      <c r="D18">
        <v>410</v>
      </c>
      <c r="E18">
        <f>WEEKDAY(salonA_XI_2025[[#This Row],[Data]],2)</f>
        <v>5</v>
      </c>
      <c r="F18">
        <v>4</v>
      </c>
      <c r="H18" s="7">
        <v>5</v>
      </c>
      <c r="I18" s="2">
        <v>537.5</v>
      </c>
    </row>
    <row r="19" spans="1:9" x14ac:dyDescent="0.25">
      <c r="A19" s="1">
        <v>45985</v>
      </c>
      <c r="B19">
        <v>520</v>
      </c>
      <c r="C19">
        <v>540</v>
      </c>
      <c r="D19">
        <v>200</v>
      </c>
      <c r="E19">
        <f>WEEKDAY(salonA_XI_2025[[#This Row],[Data]],2)</f>
        <v>1</v>
      </c>
      <c r="F19">
        <v>5</v>
      </c>
      <c r="H19" s="8">
        <v>6</v>
      </c>
      <c r="I19" s="4">
        <v>250</v>
      </c>
    </row>
    <row r="20" spans="1:9" x14ac:dyDescent="0.25">
      <c r="A20" s="1">
        <v>45986</v>
      </c>
      <c r="B20">
        <v>540</v>
      </c>
      <c r="C20">
        <v>290</v>
      </c>
      <c r="D20">
        <v>410</v>
      </c>
      <c r="E20">
        <f>WEEKDAY(salonA_XI_2025[[#This Row],[Data]],2)</f>
        <v>2</v>
      </c>
      <c r="F20">
        <v>5</v>
      </c>
      <c r="H20" s="7" t="s">
        <v>10</v>
      </c>
      <c r="I20" s="2">
        <v>442.27272727272725</v>
      </c>
    </row>
    <row r="21" spans="1:9" x14ac:dyDescent="0.25">
      <c r="A21" s="1">
        <v>45987</v>
      </c>
      <c r="B21">
        <v>910</v>
      </c>
      <c r="C21">
        <v>850</v>
      </c>
      <c r="D21">
        <v>790</v>
      </c>
      <c r="E21">
        <f>WEEKDAY(salonA_XI_2025[[#This Row],[Data]],2)</f>
        <v>3</v>
      </c>
      <c r="F21">
        <v>5</v>
      </c>
    </row>
    <row r="22" spans="1:9" x14ac:dyDescent="0.25">
      <c r="A22" s="1">
        <v>45988</v>
      </c>
      <c r="B22">
        <v>540</v>
      </c>
      <c r="C22">
        <v>680</v>
      </c>
      <c r="D22">
        <v>710</v>
      </c>
      <c r="E22">
        <f>WEEKDAY(salonA_XI_2025[[#This Row],[Data]],2)</f>
        <v>4</v>
      </c>
      <c r="F22">
        <v>5</v>
      </c>
    </row>
    <row r="23" spans="1:9" x14ac:dyDescent="0.25">
      <c r="A23" s="1">
        <v>45989</v>
      </c>
      <c r="B23">
        <v>420</v>
      </c>
      <c r="C23">
        <v>540</v>
      </c>
      <c r="D23">
        <v>280</v>
      </c>
      <c r="E23">
        <f>WEEKDAY(salonA_XI_2025[[#This Row],[Data]],2)</f>
        <v>5</v>
      </c>
      <c r="F23">
        <v>5</v>
      </c>
    </row>
    <row r="24" spans="1:9" x14ac:dyDescent="0.25">
      <c r="A24" s="1"/>
      <c r="B24">
        <f>SUM(salonA_XI_2025[tytoń])</f>
        <v>15170</v>
      </c>
      <c r="C24">
        <f>SUM(salonA_XI_2025[prasa])</f>
        <v>9730</v>
      </c>
      <c r="D24">
        <f>SUM(salonA_XI_2025[słodycze])</f>
        <v>14250</v>
      </c>
      <c r="E24" s="2">
        <f>COUNTIF(salonA_XI_2025[dzień tygodnia],6)</f>
        <v>2</v>
      </c>
    </row>
  </sheetData>
  <phoneticPr fontId="2" type="noConversion"/>
  <pageMargins left="0.7" right="0.7" top="0.75" bottom="0.75" header="0.3" footer="0.3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C737D-9895-435E-84BD-2DBDA591FA11}">
  <dimension ref="A1:I24"/>
  <sheetViews>
    <sheetView workbookViewId="0">
      <selection activeCell="B24" sqref="B24:D24"/>
    </sheetView>
  </sheetViews>
  <sheetFormatPr defaultRowHeight="15" x14ac:dyDescent="0.25"/>
  <cols>
    <col min="1" max="4" width="11.42578125" bestFit="1" customWidth="1"/>
    <col min="8" max="8" width="17.85546875" bestFit="1" customWidth="1"/>
    <col min="9" max="9" width="14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</v>
      </c>
    </row>
    <row r="2" spans="1:9" x14ac:dyDescent="0.25">
      <c r="A2" s="1">
        <v>45964</v>
      </c>
      <c r="B2">
        <v>600</v>
      </c>
      <c r="C2">
        <v>650</v>
      </c>
      <c r="D2">
        <v>1100</v>
      </c>
      <c r="E2">
        <f>WEEKDAY(salonB_XI_2025[[#This Row],[Data]],2)</f>
        <v>1</v>
      </c>
      <c r="F2">
        <v>2</v>
      </c>
      <c r="H2" s="6" t="s">
        <v>9</v>
      </c>
      <c r="I2" t="s">
        <v>12</v>
      </c>
    </row>
    <row r="3" spans="1:9" x14ac:dyDescent="0.25">
      <c r="A3" s="1">
        <v>45965</v>
      </c>
      <c r="B3">
        <v>500</v>
      </c>
      <c r="C3">
        <v>550</v>
      </c>
      <c r="D3">
        <v>780</v>
      </c>
      <c r="E3">
        <f>WEEKDAY(salonB_XI_2025[[#This Row],[Data]],2)</f>
        <v>2</v>
      </c>
      <c r="F3">
        <v>2</v>
      </c>
      <c r="H3" s="7">
        <v>2</v>
      </c>
      <c r="I3" s="2">
        <v>573.33333333333337</v>
      </c>
    </row>
    <row r="4" spans="1:9" x14ac:dyDescent="0.25">
      <c r="A4" s="1">
        <v>45966</v>
      </c>
      <c r="B4">
        <v>450</v>
      </c>
      <c r="C4">
        <v>330</v>
      </c>
      <c r="D4">
        <v>120</v>
      </c>
      <c r="E4">
        <f>WEEKDAY(salonB_XI_2025[[#This Row],[Data]],2)</f>
        <v>3</v>
      </c>
      <c r="F4">
        <v>2</v>
      </c>
      <c r="H4" s="8">
        <v>3</v>
      </c>
      <c r="I4" s="4">
        <v>771.66666666666663</v>
      </c>
    </row>
    <row r="5" spans="1:9" x14ac:dyDescent="0.25">
      <c r="A5" s="1">
        <v>45967</v>
      </c>
      <c r="B5">
        <v>980</v>
      </c>
      <c r="C5">
        <v>225</v>
      </c>
      <c r="D5">
        <v>200</v>
      </c>
      <c r="E5">
        <f>WEEKDAY(salonB_XI_2025[[#This Row],[Data]],2)</f>
        <v>4</v>
      </c>
      <c r="F5">
        <v>2</v>
      </c>
      <c r="H5" s="7">
        <v>4</v>
      </c>
      <c r="I5" s="2">
        <v>658</v>
      </c>
    </row>
    <row r="6" spans="1:9" x14ac:dyDescent="0.25">
      <c r="A6" s="1">
        <v>45968</v>
      </c>
      <c r="B6">
        <v>800</v>
      </c>
      <c r="C6">
        <v>600</v>
      </c>
      <c r="D6">
        <v>330</v>
      </c>
      <c r="E6">
        <f>WEEKDAY(salonB_XI_2025[[#This Row],[Data]],2)</f>
        <v>5</v>
      </c>
      <c r="F6">
        <v>2</v>
      </c>
      <c r="H6" s="7">
        <v>5</v>
      </c>
      <c r="I6" s="2">
        <v>604</v>
      </c>
    </row>
    <row r="7" spans="1:9" x14ac:dyDescent="0.25">
      <c r="A7" s="1">
        <v>45969</v>
      </c>
      <c r="B7">
        <v>1110</v>
      </c>
      <c r="C7">
        <v>300</v>
      </c>
      <c r="D7">
        <v>910</v>
      </c>
      <c r="E7">
        <f>WEEKDAY(salonB_XI_2025[[#This Row],[Data]],2)</f>
        <v>6</v>
      </c>
      <c r="F7">
        <v>2</v>
      </c>
      <c r="H7" s="7" t="s">
        <v>10</v>
      </c>
      <c r="I7" s="2">
        <v>653.63636363636363</v>
      </c>
    </row>
    <row r="8" spans="1:9" x14ac:dyDescent="0.25">
      <c r="A8" s="1">
        <v>45971</v>
      </c>
      <c r="B8">
        <v>560</v>
      </c>
      <c r="C8">
        <v>300</v>
      </c>
      <c r="D8">
        <v>650</v>
      </c>
      <c r="E8">
        <f>WEEKDAY(salonB_XI_2025[[#This Row],[Data]],2)</f>
        <v>1</v>
      </c>
      <c r="F8">
        <v>3</v>
      </c>
    </row>
    <row r="9" spans="1:9" x14ac:dyDescent="0.25">
      <c r="A9" s="1">
        <v>45972</v>
      </c>
      <c r="B9">
        <v>350</v>
      </c>
      <c r="C9">
        <v>420</v>
      </c>
      <c r="D9">
        <v>800</v>
      </c>
      <c r="E9">
        <f>WEEKDAY(salonB_XI_2025[[#This Row],[Data]],2)</f>
        <v>2</v>
      </c>
      <c r="F9">
        <v>3</v>
      </c>
    </row>
    <row r="10" spans="1:9" x14ac:dyDescent="0.25">
      <c r="A10" s="1">
        <v>45973</v>
      </c>
      <c r="B10">
        <v>510</v>
      </c>
      <c r="C10">
        <v>300</v>
      </c>
      <c r="D10">
        <v>850</v>
      </c>
      <c r="E10">
        <f>WEEKDAY(salonB_XI_2025[[#This Row],[Data]],2)</f>
        <v>3</v>
      </c>
      <c r="F10">
        <v>3</v>
      </c>
    </row>
    <row r="11" spans="1:9" x14ac:dyDescent="0.25">
      <c r="A11" s="1">
        <v>45974</v>
      </c>
      <c r="B11">
        <v>950</v>
      </c>
      <c r="C11">
        <v>350</v>
      </c>
      <c r="D11">
        <v>610</v>
      </c>
      <c r="E11">
        <f>WEEKDAY(salonB_XI_2025[[#This Row],[Data]],2)</f>
        <v>4</v>
      </c>
      <c r="F11">
        <v>3</v>
      </c>
    </row>
    <row r="12" spans="1:9" x14ac:dyDescent="0.25">
      <c r="A12" s="1">
        <v>45975</v>
      </c>
      <c r="B12">
        <v>930</v>
      </c>
      <c r="C12">
        <v>400</v>
      </c>
      <c r="D12">
        <v>700</v>
      </c>
      <c r="E12">
        <f>WEEKDAY(salonB_XI_2025[[#This Row],[Data]],2)</f>
        <v>5</v>
      </c>
      <c r="F12">
        <v>3</v>
      </c>
    </row>
    <row r="13" spans="1:9" x14ac:dyDescent="0.25">
      <c r="A13" s="1">
        <v>45976</v>
      </c>
      <c r="B13">
        <v>1100</v>
      </c>
      <c r="C13">
        <v>200</v>
      </c>
      <c r="D13">
        <v>1020</v>
      </c>
      <c r="E13">
        <f>WEEKDAY(salonB_XI_2025[[#This Row],[Data]],2)</f>
        <v>6</v>
      </c>
      <c r="F13">
        <v>3</v>
      </c>
    </row>
    <row r="14" spans="1:9" x14ac:dyDescent="0.25">
      <c r="A14" s="1">
        <v>45978</v>
      </c>
      <c r="B14">
        <v>400</v>
      </c>
      <c r="C14">
        <v>440</v>
      </c>
      <c r="D14">
        <v>780</v>
      </c>
      <c r="E14">
        <f>WEEKDAY(salonB_XI_2025[[#This Row],[Data]],2)</f>
        <v>1</v>
      </c>
      <c r="F14">
        <v>4</v>
      </c>
      <c r="H14" s="6" t="s">
        <v>9</v>
      </c>
      <c r="I14" t="s">
        <v>13</v>
      </c>
    </row>
    <row r="15" spans="1:9" x14ac:dyDescent="0.25">
      <c r="A15" s="1">
        <v>45979</v>
      </c>
      <c r="B15">
        <v>600</v>
      </c>
      <c r="C15">
        <v>800</v>
      </c>
      <c r="D15">
        <v>500</v>
      </c>
      <c r="E15">
        <f>WEEKDAY(salonB_XI_2025[[#This Row],[Data]],2)</f>
        <v>2</v>
      </c>
      <c r="F15">
        <v>4</v>
      </c>
      <c r="H15" s="7">
        <v>1</v>
      </c>
      <c r="I15" s="2">
        <v>507.5</v>
      </c>
    </row>
    <row r="16" spans="1:9" x14ac:dyDescent="0.25">
      <c r="A16" s="1">
        <v>45980</v>
      </c>
      <c r="B16">
        <v>830</v>
      </c>
      <c r="C16">
        <v>560</v>
      </c>
      <c r="D16">
        <v>610</v>
      </c>
      <c r="E16">
        <f>WEEKDAY(salonB_XI_2025[[#This Row],[Data]],2)</f>
        <v>3</v>
      </c>
      <c r="F16">
        <v>4</v>
      </c>
      <c r="H16" s="7">
        <v>2</v>
      </c>
      <c r="I16" s="2">
        <v>515</v>
      </c>
    </row>
    <row r="17" spans="1:9" x14ac:dyDescent="0.25">
      <c r="A17" s="1">
        <v>45981</v>
      </c>
      <c r="B17">
        <v>500</v>
      </c>
      <c r="C17">
        <v>410</v>
      </c>
      <c r="D17">
        <v>720</v>
      </c>
      <c r="E17">
        <f>WEEKDAY(salonB_XI_2025[[#This Row],[Data]],2)</f>
        <v>4</v>
      </c>
      <c r="F17">
        <v>4</v>
      </c>
      <c r="H17" s="7">
        <v>3</v>
      </c>
      <c r="I17" s="2">
        <v>522.5</v>
      </c>
    </row>
    <row r="18" spans="1:9" x14ac:dyDescent="0.25">
      <c r="A18" s="1">
        <v>45983</v>
      </c>
      <c r="B18">
        <v>870</v>
      </c>
      <c r="C18">
        <v>720</v>
      </c>
      <c r="D18">
        <v>680</v>
      </c>
      <c r="E18">
        <f>WEEKDAY(salonB_XI_2025[[#This Row],[Data]],2)</f>
        <v>6</v>
      </c>
      <c r="F18">
        <v>4</v>
      </c>
      <c r="H18" s="8">
        <v>4</v>
      </c>
      <c r="I18" s="4">
        <v>408.75</v>
      </c>
    </row>
    <row r="19" spans="1:9" x14ac:dyDescent="0.25">
      <c r="A19" s="1">
        <v>45985</v>
      </c>
      <c r="B19">
        <v>530</v>
      </c>
      <c r="C19">
        <v>640</v>
      </c>
      <c r="D19">
        <v>350</v>
      </c>
      <c r="E19">
        <f>WEEKDAY(salonB_XI_2025[[#This Row],[Data]],2)</f>
        <v>1</v>
      </c>
      <c r="F19">
        <v>5</v>
      </c>
      <c r="H19" s="7">
        <v>5</v>
      </c>
      <c r="I19" s="2">
        <v>500</v>
      </c>
    </row>
    <row r="20" spans="1:9" x14ac:dyDescent="0.25">
      <c r="A20" s="1">
        <v>45986</v>
      </c>
      <c r="B20">
        <v>610</v>
      </c>
      <c r="C20">
        <v>290</v>
      </c>
      <c r="D20">
        <v>460</v>
      </c>
      <c r="E20">
        <f>WEEKDAY(salonB_XI_2025[[#This Row],[Data]],2)</f>
        <v>2</v>
      </c>
      <c r="F20">
        <v>5</v>
      </c>
      <c r="H20" s="7">
        <v>6</v>
      </c>
      <c r="I20" s="2">
        <v>440</v>
      </c>
    </row>
    <row r="21" spans="1:9" x14ac:dyDescent="0.25">
      <c r="A21" s="1">
        <v>45987</v>
      </c>
      <c r="B21">
        <v>800</v>
      </c>
      <c r="C21">
        <v>900</v>
      </c>
      <c r="D21">
        <v>680</v>
      </c>
      <c r="E21">
        <f>WEEKDAY(salonB_XI_2025[[#This Row],[Data]],2)</f>
        <v>3</v>
      </c>
      <c r="F21">
        <v>5</v>
      </c>
      <c r="H21" s="7" t="s">
        <v>10</v>
      </c>
      <c r="I21" s="2">
        <v>480.68181818181819</v>
      </c>
    </row>
    <row r="22" spans="1:9" x14ac:dyDescent="0.25">
      <c r="A22" s="1">
        <v>45988</v>
      </c>
      <c r="B22">
        <v>630</v>
      </c>
      <c r="C22">
        <v>650</v>
      </c>
      <c r="D22">
        <v>700</v>
      </c>
      <c r="E22">
        <f>WEEKDAY(salonB_XI_2025[[#This Row],[Data]],2)</f>
        <v>4</v>
      </c>
      <c r="F22">
        <v>5</v>
      </c>
    </row>
    <row r="23" spans="1:9" x14ac:dyDescent="0.25">
      <c r="A23" s="1">
        <v>45990</v>
      </c>
      <c r="B23">
        <v>1020</v>
      </c>
      <c r="C23">
        <v>540</v>
      </c>
      <c r="D23">
        <v>830</v>
      </c>
      <c r="E23">
        <f>WEEKDAY(salonB_XI_2025[[#This Row],[Data]],2)</f>
        <v>6</v>
      </c>
      <c r="F23">
        <v>5</v>
      </c>
    </row>
    <row r="24" spans="1:9" x14ac:dyDescent="0.25">
      <c r="A24" s="1"/>
      <c r="B24">
        <f>SUM(salonB_XI_2025[tytoń])</f>
        <v>15630</v>
      </c>
      <c r="C24">
        <f>SUM(salonB_XI_2025[prasa])</f>
        <v>10575</v>
      </c>
      <c r="D24">
        <f>SUM(salonB_XI_2025[słodycze])</f>
        <v>14380</v>
      </c>
      <c r="E24" s="4">
        <f>COUNTIF(salonB_XI_2025[dzień tygodnia],6)</f>
        <v>4</v>
      </c>
    </row>
  </sheetData>
  <phoneticPr fontId="2" type="noConversion"/>
  <pageMargins left="0.7" right="0.7" top="0.75" bottom="0.75" header="0.3" footer="0.3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0C035-BB1B-4F2C-803B-149D3336EBEE}">
  <dimension ref="A1:I27"/>
  <sheetViews>
    <sheetView workbookViewId="0">
      <selection activeCell="B24" sqref="B24:D24"/>
    </sheetView>
  </sheetViews>
  <sheetFormatPr defaultRowHeight="15" x14ac:dyDescent="0.25"/>
  <cols>
    <col min="1" max="4" width="11.42578125" bestFit="1" customWidth="1"/>
    <col min="8" max="8" width="17.85546875" bestFit="1" customWidth="1"/>
    <col min="9" max="9" width="14.5703125" bestFit="1" customWidth="1"/>
  </cols>
  <sheetData>
    <row r="1" spans="1:9" x14ac:dyDescent="0.25">
      <c r="A1" t="s">
        <v>5</v>
      </c>
      <c r="B1" t="s">
        <v>6</v>
      </c>
      <c r="C1" t="s">
        <v>2</v>
      </c>
      <c r="D1" t="s">
        <v>3</v>
      </c>
      <c r="E1" t="s">
        <v>4</v>
      </c>
      <c r="F1" t="s">
        <v>11</v>
      </c>
    </row>
    <row r="2" spans="1:9" x14ac:dyDescent="0.25">
      <c r="A2" s="1">
        <v>45962</v>
      </c>
      <c r="B2">
        <v>1250</v>
      </c>
      <c r="C2">
        <v>650</v>
      </c>
      <c r="D2">
        <v>1100</v>
      </c>
      <c r="E2">
        <f>WEEKDAY(salonC_XI_2025[[#This Row],[data]],2)</f>
        <v>6</v>
      </c>
      <c r="F2">
        <v>1</v>
      </c>
      <c r="H2" s="6" t="s">
        <v>9</v>
      </c>
      <c r="I2" t="s">
        <v>12</v>
      </c>
    </row>
    <row r="3" spans="1:9" x14ac:dyDescent="0.25">
      <c r="A3" s="1">
        <v>45963</v>
      </c>
      <c r="B3">
        <v>710</v>
      </c>
      <c r="C3">
        <v>400</v>
      </c>
      <c r="D3">
        <v>590</v>
      </c>
      <c r="E3">
        <f>WEEKDAY(salonC_XI_2025[[#This Row],[data]],2)</f>
        <v>7</v>
      </c>
      <c r="F3">
        <v>1</v>
      </c>
      <c r="H3" s="8">
        <v>1</v>
      </c>
      <c r="I3" s="4">
        <v>845</v>
      </c>
    </row>
    <row r="4" spans="1:9" x14ac:dyDescent="0.25">
      <c r="A4" s="1">
        <v>45964</v>
      </c>
      <c r="B4">
        <v>480</v>
      </c>
      <c r="C4">
        <v>550</v>
      </c>
      <c r="D4">
        <v>820</v>
      </c>
      <c r="E4">
        <f>WEEKDAY(salonC_XI_2025[[#This Row],[data]],2)</f>
        <v>1</v>
      </c>
      <c r="F4">
        <v>2</v>
      </c>
      <c r="H4" s="7">
        <v>2</v>
      </c>
      <c r="I4" s="2">
        <v>472</v>
      </c>
    </row>
    <row r="5" spans="1:9" x14ac:dyDescent="0.25">
      <c r="A5" s="1">
        <v>45965</v>
      </c>
      <c r="B5">
        <v>460</v>
      </c>
      <c r="C5">
        <v>300</v>
      </c>
      <c r="D5">
        <v>210</v>
      </c>
      <c r="E5">
        <f>WEEKDAY(salonC_XI_2025[[#This Row],[data]],2)</f>
        <v>2</v>
      </c>
      <c r="F5">
        <v>2</v>
      </c>
      <c r="H5" s="7">
        <v>3</v>
      </c>
      <c r="I5" s="2">
        <v>700</v>
      </c>
    </row>
    <row r="6" spans="1:9" x14ac:dyDescent="0.25">
      <c r="A6" s="1">
        <v>45966</v>
      </c>
      <c r="B6">
        <v>820</v>
      </c>
      <c r="C6">
        <v>280</v>
      </c>
      <c r="D6">
        <v>120</v>
      </c>
      <c r="E6">
        <f>WEEKDAY(salonC_XI_2025[[#This Row],[data]],2)</f>
        <v>3</v>
      </c>
      <c r="F6">
        <v>2</v>
      </c>
      <c r="H6" s="7">
        <v>4</v>
      </c>
      <c r="I6" s="2">
        <v>692</v>
      </c>
    </row>
    <row r="7" spans="1:9" x14ac:dyDescent="0.25">
      <c r="A7" s="1">
        <v>45967</v>
      </c>
      <c r="B7">
        <v>740</v>
      </c>
      <c r="C7">
        <v>540</v>
      </c>
      <c r="D7">
        <v>420</v>
      </c>
      <c r="E7">
        <f>WEEKDAY(salonC_XI_2025[[#This Row],[data]],2)</f>
        <v>4</v>
      </c>
      <c r="F7">
        <v>2</v>
      </c>
      <c r="H7" s="7">
        <v>5</v>
      </c>
      <c r="I7" s="2">
        <v>596</v>
      </c>
    </row>
    <row r="8" spans="1:9" x14ac:dyDescent="0.25">
      <c r="A8" s="1">
        <v>45968</v>
      </c>
      <c r="B8">
        <v>900</v>
      </c>
      <c r="C8">
        <v>220</v>
      </c>
      <c r="D8">
        <v>790</v>
      </c>
      <c r="E8">
        <f>WEEKDAY(salonC_XI_2025[[#This Row],[data]],2)</f>
        <v>5</v>
      </c>
      <c r="F8">
        <v>2</v>
      </c>
      <c r="H8" s="7" t="s">
        <v>10</v>
      </c>
      <c r="I8" s="2">
        <v>635.90909090909088</v>
      </c>
    </row>
    <row r="9" spans="1:9" x14ac:dyDescent="0.25">
      <c r="A9" s="1">
        <v>45971</v>
      </c>
      <c r="B9">
        <v>600</v>
      </c>
      <c r="C9">
        <v>350</v>
      </c>
      <c r="D9">
        <v>650</v>
      </c>
      <c r="E9">
        <f>WEEKDAY(salonC_XI_2025[[#This Row],[data]],2)</f>
        <v>1</v>
      </c>
      <c r="F9">
        <v>3</v>
      </c>
    </row>
    <row r="10" spans="1:9" x14ac:dyDescent="0.25">
      <c r="A10" s="1">
        <v>45972</v>
      </c>
      <c r="B10">
        <v>380</v>
      </c>
      <c r="C10">
        <v>420</v>
      </c>
      <c r="D10">
        <v>800</v>
      </c>
      <c r="E10">
        <f>WEEKDAY(salonC_XI_2025[[#This Row],[data]],2)</f>
        <v>2</v>
      </c>
      <c r="F10">
        <v>3</v>
      </c>
    </row>
    <row r="11" spans="1:9" x14ac:dyDescent="0.25">
      <c r="A11" s="1">
        <v>45973</v>
      </c>
      <c r="B11">
        <v>460</v>
      </c>
      <c r="C11">
        <v>300</v>
      </c>
      <c r="D11">
        <v>810</v>
      </c>
      <c r="E11">
        <f>WEEKDAY(salonC_XI_2025[[#This Row],[data]],2)</f>
        <v>3</v>
      </c>
      <c r="F11">
        <v>3</v>
      </c>
    </row>
    <row r="12" spans="1:9" x14ac:dyDescent="0.25">
      <c r="A12" s="1">
        <v>45974</v>
      </c>
      <c r="B12">
        <v>830</v>
      </c>
      <c r="C12">
        <v>390</v>
      </c>
      <c r="D12">
        <v>740</v>
      </c>
      <c r="E12">
        <f>WEEKDAY(salonC_XI_2025[[#This Row],[data]],2)</f>
        <v>4</v>
      </c>
      <c r="F12">
        <v>3</v>
      </c>
    </row>
    <row r="13" spans="1:9" x14ac:dyDescent="0.25">
      <c r="A13" s="1">
        <v>45975</v>
      </c>
      <c r="B13">
        <v>900</v>
      </c>
      <c r="C13">
        <v>440</v>
      </c>
      <c r="D13">
        <v>500</v>
      </c>
      <c r="E13">
        <f>WEEKDAY(salonC_XI_2025[[#This Row],[data]],2)</f>
        <v>5</v>
      </c>
      <c r="F13">
        <v>3</v>
      </c>
      <c r="H13" s="6" t="s">
        <v>9</v>
      </c>
      <c r="I13" t="s">
        <v>13</v>
      </c>
    </row>
    <row r="14" spans="1:9" x14ac:dyDescent="0.25">
      <c r="A14" s="1">
        <v>45978</v>
      </c>
      <c r="B14">
        <v>500</v>
      </c>
      <c r="C14">
        <v>410</v>
      </c>
      <c r="D14">
        <v>780</v>
      </c>
      <c r="E14">
        <f>WEEKDAY(salonC_XI_2025[[#This Row],[data]],2)</f>
        <v>1</v>
      </c>
      <c r="F14">
        <v>4</v>
      </c>
      <c r="H14" s="7">
        <v>1</v>
      </c>
      <c r="I14" s="2">
        <v>477.5</v>
      </c>
    </row>
    <row r="15" spans="1:9" x14ac:dyDescent="0.25">
      <c r="A15" s="1">
        <v>45979</v>
      </c>
      <c r="B15">
        <v>680</v>
      </c>
      <c r="C15">
        <v>710</v>
      </c>
      <c r="D15">
        <v>620</v>
      </c>
      <c r="E15">
        <f>WEEKDAY(salonC_XI_2025[[#This Row],[data]],2)</f>
        <v>2</v>
      </c>
      <c r="F15">
        <v>4</v>
      </c>
      <c r="H15" s="7">
        <v>2</v>
      </c>
      <c r="I15" s="2">
        <v>455</v>
      </c>
    </row>
    <row r="16" spans="1:9" x14ac:dyDescent="0.25">
      <c r="A16" s="1">
        <v>45980</v>
      </c>
      <c r="B16">
        <v>730</v>
      </c>
      <c r="C16">
        <v>560</v>
      </c>
      <c r="D16">
        <v>670</v>
      </c>
      <c r="E16">
        <f>WEEKDAY(salonC_XI_2025[[#This Row],[data]],2)</f>
        <v>3</v>
      </c>
      <c r="F16">
        <v>4</v>
      </c>
      <c r="H16" s="7">
        <v>3</v>
      </c>
      <c r="I16" s="2">
        <v>510</v>
      </c>
    </row>
    <row r="17" spans="1:9" x14ac:dyDescent="0.25">
      <c r="A17" s="1">
        <v>45981</v>
      </c>
      <c r="B17">
        <v>490</v>
      </c>
      <c r="C17">
        <v>430</v>
      </c>
      <c r="D17">
        <v>710</v>
      </c>
      <c r="E17">
        <f>WEEKDAY(salonC_XI_2025[[#This Row],[data]],2)</f>
        <v>4</v>
      </c>
      <c r="F17">
        <v>4</v>
      </c>
      <c r="H17" s="7">
        <v>4</v>
      </c>
      <c r="I17" s="2">
        <v>505</v>
      </c>
    </row>
    <row r="18" spans="1:9" x14ac:dyDescent="0.25">
      <c r="A18" s="1">
        <v>45982</v>
      </c>
      <c r="B18">
        <v>810</v>
      </c>
      <c r="C18">
        <v>860</v>
      </c>
      <c r="D18">
        <v>680</v>
      </c>
      <c r="E18">
        <f>WEEKDAY(salonC_XI_2025[[#This Row],[data]],2)</f>
        <v>5</v>
      </c>
      <c r="F18">
        <v>4</v>
      </c>
      <c r="H18" s="7">
        <v>5</v>
      </c>
      <c r="I18" s="2">
        <v>477.5</v>
      </c>
    </row>
    <row r="19" spans="1:9" x14ac:dyDescent="0.25">
      <c r="A19" s="1">
        <v>45985</v>
      </c>
      <c r="B19">
        <v>620</v>
      </c>
      <c r="C19">
        <v>600</v>
      </c>
      <c r="D19">
        <v>350</v>
      </c>
      <c r="E19">
        <f>WEEKDAY(salonC_XI_2025[[#This Row],[data]],2)</f>
        <v>1</v>
      </c>
      <c r="F19">
        <v>5</v>
      </c>
      <c r="H19" s="7">
        <v>6</v>
      </c>
      <c r="I19" s="2">
        <v>650</v>
      </c>
    </row>
    <row r="20" spans="1:9" x14ac:dyDescent="0.25">
      <c r="A20" s="1">
        <v>45986</v>
      </c>
      <c r="B20">
        <v>610</v>
      </c>
      <c r="C20">
        <v>390</v>
      </c>
      <c r="D20">
        <v>420</v>
      </c>
      <c r="E20">
        <f>WEEKDAY(salonC_XI_2025[[#This Row],[data]],2)</f>
        <v>2</v>
      </c>
      <c r="F20">
        <v>5</v>
      </c>
      <c r="H20" s="8">
        <v>7</v>
      </c>
      <c r="I20" s="4">
        <v>400</v>
      </c>
    </row>
    <row r="21" spans="1:9" x14ac:dyDescent="0.25">
      <c r="A21" s="1">
        <v>45987</v>
      </c>
      <c r="B21">
        <v>770</v>
      </c>
      <c r="C21">
        <v>900</v>
      </c>
      <c r="D21">
        <v>680</v>
      </c>
      <c r="E21">
        <f>WEEKDAY(salonC_XI_2025[[#This Row],[data]],2)</f>
        <v>3</v>
      </c>
      <c r="F21">
        <v>5</v>
      </c>
      <c r="H21" s="7" t="s">
        <v>10</v>
      </c>
      <c r="I21" s="2">
        <v>488.63636363636363</v>
      </c>
    </row>
    <row r="22" spans="1:9" x14ac:dyDescent="0.25">
      <c r="A22" s="1">
        <v>45988</v>
      </c>
      <c r="B22">
        <v>630</v>
      </c>
      <c r="C22">
        <v>660</v>
      </c>
      <c r="D22">
        <v>700</v>
      </c>
      <c r="E22">
        <f>WEEKDAY(salonC_XI_2025[[#This Row],[data]],2)</f>
        <v>4</v>
      </c>
      <c r="F22">
        <v>5</v>
      </c>
    </row>
    <row r="23" spans="1:9" x14ac:dyDescent="0.25">
      <c r="A23" s="1">
        <v>45989</v>
      </c>
      <c r="B23">
        <v>800</v>
      </c>
      <c r="C23">
        <v>390</v>
      </c>
      <c r="D23">
        <v>830</v>
      </c>
      <c r="E23">
        <f>WEEKDAY(salonC_XI_2025[[#This Row],[data]],2)</f>
        <v>5</v>
      </c>
      <c r="F23">
        <v>5</v>
      </c>
    </row>
    <row r="24" spans="1:9" x14ac:dyDescent="0.25">
      <c r="A24" s="1"/>
      <c r="B24">
        <f>SUM(salonC_XI_2025[[tytoń ]])</f>
        <v>15170</v>
      </c>
      <c r="C24">
        <f>SUM(salonC_XI_2025[prasa])</f>
        <v>10750</v>
      </c>
      <c r="D24">
        <f>SUM(salonC_XI_2025[słodycze])</f>
        <v>13990</v>
      </c>
      <c r="E24" s="2">
        <f>COUNTIF(salonC_XI_2025[dzień tygodnia],6)</f>
        <v>1</v>
      </c>
    </row>
    <row r="26" spans="1:9" x14ac:dyDescent="0.25">
      <c r="B26" s="5">
        <f>MAX(salonA_XI_2025[[#Totals],[tytoń]],salonB_XI_2025[[#Totals],[tytoń]],salonC_XI_2025[[#Totals],[tytoń ]])</f>
        <v>15630</v>
      </c>
      <c r="C26" s="5">
        <f>MAX(salonA_XI_2025[[#Totals],[prasa]],salonB_XI_2025[[#Totals],[prasa]],salonC_XI_2025[[#Totals],[prasa]])</f>
        <v>10750</v>
      </c>
      <c r="D26" s="5">
        <f>MAX(salonA_XI_2025[[#Totals],[słodycze]],salonB_XI_2025[[#Totals],[słodycze]],salonC_XI_2025[[#Totals],[słodycze]])</f>
        <v>14380</v>
      </c>
    </row>
    <row r="27" spans="1:9" x14ac:dyDescent="0.25">
      <c r="B27" s="5" t="s">
        <v>7</v>
      </c>
      <c r="C27" s="5" t="s">
        <v>8</v>
      </c>
      <c r="D27" s="5" t="s">
        <v>7</v>
      </c>
    </row>
  </sheetData>
  <phoneticPr fontId="2" type="noConversion"/>
  <pageMargins left="0.7" right="0.7" top="0.75" bottom="0.75" header="0.3" footer="0.3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BF77F-F04F-4329-9D57-76173BAA7CF1}">
  <dimension ref="B3:Q7"/>
  <sheetViews>
    <sheetView tabSelected="1" workbookViewId="0">
      <selection activeCell="J6" sqref="J6"/>
    </sheetView>
  </sheetViews>
  <sheetFormatPr defaultRowHeight="15" x14ac:dyDescent="0.25"/>
  <sheetData>
    <row r="3" spans="2:17" ht="15.75" thickBot="1" x14ac:dyDescent="0.3">
      <c r="C3" t="s">
        <v>14</v>
      </c>
      <c r="D3" t="s">
        <v>15</v>
      </c>
      <c r="E3" t="s">
        <v>20</v>
      </c>
    </row>
    <row r="4" spans="2:17" ht="16.5" thickTop="1" thickBot="1" x14ac:dyDescent="0.3">
      <c r="B4" t="s">
        <v>17</v>
      </c>
      <c r="C4" s="3">
        <f>SUM(salonA_XI_2025[tytoń])</f>
        <v>15170</v>
      </c>
      <c r="D4" s="3">
        <f>SUM(salonB_XI_2025[tytoń])</f>
        <v>15630</v>
      </c>
      <c r="E4" s="3">
        <f>SUM(salonC_XI_2025[[tytoń ]])</f>
        <v>15170</v>
      </c>
      <c r="O4" t="s">
        <v>17</v>
      </c>
      <c r="P4" t="s">
        <v>18</v>
      </c>
      <c r="Q4" t="s">
        <v>19</v>
      </c>
    </row>
    <row r="5" spans="2:17" ht="16.5" thickTop="1" thickBot="1" x14ac:dyDescent="0.3">
      <c r="B5" t="s">
        <v>18</v>
      </c>
      <c r="C5" s="3">
        <f>SUM(salonA_XI_2025[prasa])</f>
        <v>9730</v>
      </c>
      <c r="D5" s="3">
        <f>SUM(salonB_XI_2025[prasa])</f>
        <v>10575</v>
      </c>
      <c r="E5" s="3">
        <f>SUM(salonC_XI_2025[prasa])</f>
        <v>10750</v>
      </c>
      <c r="N5" t="s">
        <v>14</v>
      </c>
      <c r="O5" s="3">
        <f>SUM(salonA_XI_2025[tytoń])</f>
        <v>15170</v>
      </c>
      <c r="P5" s="3">
        <f>SUM(salonA_XI_2025[prasa])</f>
        <v>9730</v>
      </c>
      <c r="Q5" s="3">
        <f>SUM(salonA_XI_2025[słodycze])</f>
        <v>14250</v>
      </c>
    </row>
    <row r="6" spans="2:17" ht="16.5" thickTop="1" thickBot="1" x14ac:dyDescent="0.3">
      <c r="B6" t="s">
        <v>19</v>
      </c>
      <c r="C6" s="3">
        <f>SUM(salonA_XI_2025[słodycze])</f>
        <v>14250</v>
      </c>
      <c r="D6" s="3">
        <f>SUM(salonB_XI_2025[słodycze])</f>
        <v>14380</v>
      </c>
      <c r="E6" s="3">
        <f>SUM(salonC_XI_2025[słodycze])</f>
        <v>13990</v>
      </c>
      <c r="N6" t="s">
        <v>15</v>
      </c>
      <c r="O6" s="3">
        <f>SUM(salonB_XI_2025[tytoń])</f>
        <v>15630</v>
      </c>
      <c r="P6" s="3">
        <f>SUM(salonB_XI_2025[prasa])</f>
        <v>10575</v>
      </c>
      <c r="Q6" s="3">
        <f>SUM(salonB_XI_2025[słodycze])</f>
        <v>14380</v>
      </c>
    </row>
    <row r="7" spans="2:17" ht="15.75" thickTop="1" x14ac:dyDescent="0.25">
      <c r="N7" t="s">
        <v>16</v>
      </c>
      <c r="O7" s="3">
        <f>SUM(salonC_XI_2025[[tytoń ]])</f>
        <v>15170</v>
      </c>
      <c r="P7" s="3">
        <f>SUM(salonC_XI_2025[prasa])</f>
        <v>10750</v>
      </c>
      <c r="Q7" s="3">
        <f>SUM(salonC_XI_2025[słodycze])</f>
        <v>13990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03D7EF-A806-41C8-94FA-CBC37707FCD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salonA_XI_2025</vt:lpstr>
      <vt:lpstr>salonB_XI_2025</vt:lpstr>
      <vt:lpstr>salonC_XI_2025</vt:lpstr>
      <vt:lpstr>wykres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Mateja</dc:creator>
  <cp:lastModifiedBy>Paweł Mateja</cp:lastModifiedBy>
  <dcterms:created xsi:type="dcterms:W3CDTF">2026-02-05T21:13:50Z</dcterms:created>
  <dcterms:modified xsi:type="dcterms:W3CDTF">2026-02-05T22:23:17Z</dcterms:modified>
</cp:coreProperties>
</file>